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75" windowWidth="28515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Лист1!$19:$20</definedName>
  </definedNames>
  <calcPr calcId="145621"/>
</workbook>
</file>

<file path=xl/calcChain.xml><?xml version="1.0" encoding="utf-8"?>
<calcChain xmlns="http://schemas.openxmlformats.org/spreadsheetml/2006/main">
  <c r="K38" i="1" l="1"/>
  <c r="K39" i="1"/>
  <c r="L39" i="1"/>
  <c r="L38" i="1"/>
  <c r="J38" i="1"/>
  <c r="J39" i="1"/>
  <c r="K40" i="1" l="1"/>
  <c r="K37" i="1" s="1"/>
  <c r="L40" i="1"/>
  <c r="L37" i="1" s="1"/>
  <c r="J40" i="1"/>
  <c r="J37" i="1" s="1"/>
  <c r="L30" i="1"/>
  <c r="K30" i="1"/>
  <c r="J30" i="1"/>
  <c r="L28" i="1"/>
  <c r="K28" i="1"/>
  <c r="J28" i="1"/>
  <c r="L26" i="1"/>
  <c r="K26" i="1"/>
  <c r="J26" i="1"/>
  <c r="J25" i="1"/>
  <c r="L23" i="1"/>
  <c r="K23" i="1"/>
  <c r="J23" i="1"/>
  <c r="I55" i="1"/>
  <c r="I54" i="1" s="1"/>
  <c r="I51" i="1"/>
  <c r="I50" i="1"/>
  <c r="I49" i="1" s="1"/>
  <c r="I47" i="1"/>
  <c r="I46" i="1"/>
  <c r="I44" i="1"/>
  <c r="I40" i="1"/>
  <c r="I38" i="1" s="1"/>
  <c r="I30" i="1"/>
  <c r="I28" i="1"/>
  <c r="I26" i="1"/>
  <c r="I25" i="1" s="1"/>
  <c r="I23" i="1"/>
  <c r="H47" i="1"/>
  <c r="H46" i="1" s="1"/>
  <c r="G47" i="1"/>
  <c r="G46" i="1"/>
  <c r="G51" i="1"/>
  <c r="G50" i="1" s="1"/>
  <c r="G49" i="1" s="1"/>
  <c r="G23" i="1"/>
  <c r="G30" i="1"/>
  <c r="G28" i="1"/>
  <c r="G26" i="1"/>
  <c r="H55" i="1"/>
  <c r="H54" i="1" s="1"/>
  <c r="H51" i="1"/>
  <c r="H50" i="1" s="1"/>
  <c r="H49" i="1" s="1"/>
  <c r="H44" i="1"/>
  <c r="H40" i="1"/>
  <c r="G55" i="1"/>
  <c r="G54" i="1" s="1"/>
  <c r="G44" i="1"/>
  <c r="G40" i="1"/>
  <c r="H30" i="1"/>
  <c r="H28" i="1"/>
  <c r="H26" i="1"/>
  <c r="H23" i="1"/>
  <c r="I22" i="1" l="1"/>
  <c r="I37" i="1"/>
  <c r="I59" i="1" s="1"/>
  <c r="L25" i="1"/>
  <c r="L22" i="1" s="1"/>
  <c r="L59" i="1" s="1"/>
  <c r="G38" i="1"/>
  <c r="J22" i="1"/>
  <c r="J59" i="1" s="1"/>
  <c r="K25" i="1"/>
  <c r="K22" i="1" s="1"/>
  <c r="K59" i="1" s="1"/>
  <c r="G37" i="1"/>
  <c r="G25" i="1"/>
  <c r="G22" i="1" s="1"/>
  <c r="H38" i="1"/>
  <c r="H37" i="1" s="1"/>
  <c r="H25" i="1"/>
  <c r="H22" i="1" s="1"/>
  <c r="G59" i="1" l="1"/>
  <c r="H59" i="1"/>
</calcChain>
</file>

<file path=xl/sharedStrings.xml><?xml version="1.0" encoding="utf-8"?>
<sst xmlns="http://schemas.openxmlformats.org/spreadsheetml/2006/main" count="218" uniqueCount="158">
  <si>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</si>
  <si>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</si>
  <si>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бюджетной классификации</t>
  </si>
  <si>
    <t>Наименование кода бюджетной классификации</t>
  </si>
  <si>
    <t>Наименование главного администратора доходов бюджета</t>
  </si>
  <si>
    <t>Код строки</t>
  </si>
  <si>
    <t>Прогноз доходов бюджета</t>
  </si>
  <si>
    <t>Итого</t>
  </si>
  <si>
    <t>Приложение</t>
  </si>
  <si>
    <t>к Приказу</t>
  </si>
  <si>
    <t>министерства финансов</t>
  </si>
  <si>
    <t>Калужской области</t>
  </si>
  <si>
    <t>от 20 февраля 2017 г. N 18</t>
  </si>
  <si>
    <t xml:space="preserve">            областного бюджета, бюджета Территориального фонда</t>
  </si>
  <si>
    <t xml:space="preserve">         обязательного медицинского страхования Калужской области</t>
  </si>
  <si>
    <t>Реестр источников доходов</t>
  </si>
  <si>
    <t>Коды</t>
  </si>
  <si>
    <t>Дата</t>
  </si>
  <si>
    <t>Дата формирования</t>
  </si>
  <si>
    <t>Наименование финансового органа</t>
  </si>
  <si>
    <t>Глава по БК</t>
  </si>
  <si>
    <t>Наименование бюджета</t>
  </si>
  <si>
    <t>Единица измерения: руб.</t>
  </si>
  <si>
    <t>По ОКТМО</t>
  </si>
  <si>
    <t>По ОКЕИ</t>
  </si>
  <si>
    <t>(орган управления 
государственного 
внебюджетного фонда)</t>
  </si>
  <si>
    <t>395 1 00 00000 00 0000 000</t>
  </si>
  <si>
    <t>Налоговые и неналоговые доходы</t>
  </si>
  <si>
    <t xml:space="preserve"> 395 1 13 00000 00 0000 000</t>
  </si>
  <si>
    <t>Доходы от оказания платных услуг (работ) и компенсации затрат государства</t>
  </si>
  <si>
    <t>395 1 13 02999 09 0000 130</t>
  </si>
  <si>
    <t>Прочие доходы от компенсации затрат бюджетов территориальных фондов обязательного медицинского страхования</t>
  </si>
  <si>
    <t>395 1 16 00000 00 0000 000</t>
  </si>
  <si>
    <t>Штрафы, санкции, возмещение ущерба</t>
  </si>
  <si>
    <t>395 1 16 20000 00 0000 140</t>
  </si>
  <si>
    <t xml:space="preserve"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 фондов)   </t>
  </si>
  <si>
    <t>395 1 16 20040 09 0000 140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</si>
  <si>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</si>
  <si>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>395 1 16 21000 00 0000 140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</si>
  <si>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</si>
  <si>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395 1 16 21090 09 0000 140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</si>
  <si>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</si>
  <si>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395 1 16 32000 00 0000 140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</si>
  <si>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</t>
  </si>
  <si>
    <t>395 1 16 32000 09 0000 140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</si>
  <si>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</si>
  <si>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395 2 00 00000 00 0000 000</t>
  </si>
  <si>
    <t>Безвозмездные поступления</t>
  </si>
  <si>
    <t>395 2 02 00000 00 0000 000</t>
  </si>
  <si>
    <t>Безвозмездные поступления от других бюджетов бюджетной системы Российской Федерации</t>
  </si>
  <si>
    <t xml:space="preserve"> 395 2 02 50000 00 0000 151 </t>
  </si>
  <si>
    <t>Межбюджетные трансферты, передаваемые бюджетам государственных внебюджетных фондов</t>
  </si>
  <si>
    <t>395 2 02 55093 09 0000 151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</si>
  <si>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</si>
  <si>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395 2 02 59999 00 0000 151</t>
  </si>
  <si>
    <t>Прочие межбюджетные трансферты, передаваемые бюджетам государственных внебюджетных фондов</t>
  </si>
  <si>
    <t>395 2 02 59999 09 0000 151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</si>
  <si>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</si>
  <si>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395 2 18 00000 00 0000 000</t>
  </si>
  <si>
    <t xml:space="preserve">Доходы бюджетов бюджетной системы Российской Федерации 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</si>
  <si>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395 2 18 00000 00 0000 151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</si>
  <si>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назанчение, прошлых лет </t>
  </si>
  <si>
    <t>395 2 18 00000 09 0000 151</t>
  </si>
  <si>
    <t xml:space="preserve">
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
</t>
  </si>
  <si>
    <t>395 2 18 51360 09 0000 151</t>
  </si>
  <si>
    <t>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</t>
  </si>
  <si>
    <t>395 2 18 73000 09 0000 151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</si>
  <si>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</si>
  <si>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395 2 19 00000 00 0000 000</t>
  </si>
  <si>
    <t xml:space="preserve">Возврат остатков субсидий, субвенций и иных межбюджетных трансфертов, имеющих целевое назначение, прошлых лет
</t>
  </si>
  <si>
    <t>395 2 19 00000 09 0000 151</t>
  </si>
  <si>
    <t xml:space="preserve"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
</t>
  </si>
  <si>
    <t>395 2 19 51360 09 0000 151</t>
  </si>
  <si>
    <t>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</si>
  <si>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395 2 19 73000 09 0000 151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</si>
  <si>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</t>
  </si>
  <si>
    <t>ТФОМС Калужской области</t>
  </si>
  <si>
    <t>Территориальный фонд обязательного медицинского страхования Калужской области</t>
  </si>
  <si>
    <t>Бюджет Территориального фонда обязательного медицинского страхования Калужской области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</si>
  <si>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</si>
  <si>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</si>
  <si>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</si>
  <si>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</si>
  <si>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</si>
  <si>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</si>
  <si>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</si>
  <si>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</si>
  <si>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</si>
  <si>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</si>
  <si>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0200</t>
  </si>
  <si>
    <t>0201</t>
  </si>
  <si>
    <t>0202</t>
  </si>
  <si>
    <t>0203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</si>
  <si>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</si>
  <si>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</si>
  <si>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</si>
  <si>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</si>
  <si>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</si>
  <si>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</si>
  <si>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</si>
  <si>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</si>
  <si>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</si>
  <si>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</si>
  <si>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</si>
  <si>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</si>
  <si>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Руководитель                         Директор   __________________________________           Э.Ю. Кузькин</t>
  </si>
  <si>
    <t>"___" _________ 20__ г.</t>
  </si>
  <si>
    <r>
      <t xml:space="preserve">(уполномоченное лицо)     </t>
    </r>
    <r>
      <rPr>
        <sz val="10"/>
        <color theme="1"/>
        <rFont val="Times New Roman"/>
        <family val="1"/>
        <charset val="204"/>
      </rPr>
      <t>(должность)                               (подпись)                                                                (расшифровка подписи)</t>
    </r>
  </si>
  <si>
    <t>Прогноз доходов на 2018г. (текущий финансовый год)</t>
  </si>
  <si>
    <t>395 2 04 00000 00 0000 000</t>
  </si>
  <si>
    <t>395 2 04 09000 09 0000 180</t>
  </si>
  <si>
    <t>395 2 04 09099 09 0000 180</t>
  </si>
  <si>
    <t xml:space="preserve">Безвоздмездные поступления негосударственных организаций </t>
  </si>
  <si>
    <t>Безвоздмездные поступления негосударственных организаций в бюджеты территориальных фондов обязательного медицинского страхования</t>
  </si>
  <si>
    <t>Прочие безвозмездные поступления от негосударственных организаций в бюджеты территориальных фондов обязательного медицинского страхования</t>
  </si>
  <si>
    <t>на 2019г. (очередной финансовый год)</t>
  </si>
  <si>
    <t>на 2020 г. (первый год планового периода)</t>
  </si>
  <si>
    <t>на 2021г. (второй год планового периода)</t>
  </si>
  <si>
    <t>Оценка исполнения 2018г. (текущий финансовый год)</t>
  </si>
  <si>
    <t xml:space="preserve">              на 2019 год и плановый период 2020 и 2021 годов</t>
  </si>
  <si>
    <r>
      <t xml:space="preserve">Кассовые поступления в текущем финансовом году (по состоянию на </t>
    </r>
    <r>
      <rPr>
        <u/>
        <sz val="11"/>
        <color theme="1"/>
        <rFont val="Times New Roman"/>
        <family val="1"/>
        <charset val="204"/>
      </rPr>
      <t>"01" июля 2018 г.</t>
    </r>
    <r>
      <rPr>
        <sz val="11"/>
        <color theme="1"/>
        <rFont val="Times New Roman"/>
        <family val="1"/>
        <charset val="204"/>
      </rPr>
      <t>)</t>
    </r>
  </si>
  <si>
    <t>Доходы от оказания платных услуг и компенсации затрат государства</t>
  </si>
  <si>
    <t xml:space="preserve"> 395 2 02 50000 00 0000 150</t>
  </si>
  <si>
    <t>395 2 02 55093 09 0000 150</t>
  </si>
  <si>
    <t>0217</t>
  </si>
  <si>
    <t>0218</t>
  </si>
  <si>
    <t>0219</t>
  </si>
  <si>
    <t>0220</t>
  </si>
  <si>
    <t>1000000000000000000001900001</t>
  </si>
  <si>
    <t>113000000000000000000190002</t>
  </si>
  <si>
    <t>113090000000000000000190003</t>
  </si>
  <si>
    <t>116000000000000000000190004</t>
  </si>
  <si>
    <t>116000000000000000000190005</t>
  </si>
  <si>
    <t>116090000000000000000190006</t>
  </si>
  <si>
    <t>116000000000000000000190007</t>
  </si>
  <si>
    <t>116000000000000000000190008</t>
  </si>
  <si>
    <t>116000000000000000000190009</t>
  </si>
  <si>
    <t>116090000000000000000190010</t>
  </si>
  <si>
    <t>200000000000000000000190016</t>
  </si>
  <si>
    <t>202000000000000000000190017</t>
  </si>
  <si>
    <t>202000000000000000000190018</t>
  </si>
  <si>
    <t>202000000000000000000190019</t>
  </si>
  <si>
    <t>202000000000000000000190020</t>
  </si>
  <si>
    <t>202000000000000000000190021</t>
  </si>
  <si>
    <t>202000000000000000000190022</t>
  </si>
  <si>
    <t>202090000000000000000190023</t>
  </si>
  <si>
    <t>204000000000000000000190024</t>
  </si>
  <si>
    <t>204090000000000000000190025</t>
  </si>
  <si>
    <t>204090000000000000000190026</t>
  </si>
  <si>
    <t>218000000000000000000190027</t>
  </si>
  <si>
    <t>218000000000000000000190028</t>
  </si>
  <si>
    <t>218090000000000000000190029</t>
  </si>
  <si>
    <t>218090000000000000000190030</t>
  </si>
  <si>
    <t>218090000000000000000190031</t>
  </si>
  <si>
    <t>219000000000000000000190032</t>
  </si>
  <si>
    <t>219090000000000000000190033</t>
  </si>
  <si>
    <t>219090000000000000000190034</t>
  </si>
  <si>
    <t>219090000000000000000190035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</si>
</sst>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4" fillId="0" borderId="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7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4" fillId="0" borderId="0" xfId="0" applyNumberFormat="1" applyFont="1"/>
    <xf numFmtId="0" fontId="2" fillId="0" borderId="12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0" fontId="11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justify"/>
    </xf>
    <xf numFmtId="49" fontId="0" fillId="0" borderId="0" xfId="0" applyNumberFormat="1"/>
    <xf numFmtId="49" fontId="2" fillId="0" borderId="15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4" fillId="0" borderId="8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1" fillId="0" borderId="0" xfId="0" applyFont="1" applyAlignment="1">
      <alignment horizontal="left"/>
    </xf>
    <xf numFmtId="0" fontId="4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topLeftCell="A54" zoomScale="80" zoomScaleNormal="80" zoomScaleSheetLayoutView="70" workbookViewId="0">
      <selection activeCell="F22" sqref="F22:F58"/>
    </sheetView>
  </sheetViews>
  <sheetFormatPr defaultRowHeight="15" x14ac:dyDescent="0.25"/>
  <cols>
    <col min="1" max="1" width="38.85546875" style="34" customWidth="1"/>
    <col min="2" max="2" width="43.28515625" customWidth="1"/>
    <col min="3" max="3" width="32.7109375" customWidth="1"/>
    <col min="4" max="4" width="48" customWidth="1"/>
    <col min="5" max="5" width="26.85546875" customWidth="1"/>
    <col min="6" max="6" width="12" customWidth="1"/>
    <col min="7" max="7" width="21.42578125" customWidth="1"/>
    <col min="8" max="8" width="20.140625" customWidth="1"/>
    <col min="9" max="9" width="19.85546875" customWidth="1"/>
    <col min="10" max="10" width="22.42578125" customWidth="1"/>
    <col min="11" max="11" width="22.140625" customWidth="1"/>
    <col min="12" max="12" width="21.85546875" customWidth="1"/>
  </cols>
  <sheetData>
    <row r="1" spans="1:12" x14ac:dyDescent="0.25">
      <c r="A1" s="29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8</v>
      </c>
    </row>
    <row r="2" spans="1:12" x14ac:dyDescent="0.25">
      <c r="A2" s="29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9</v>
      </c>
    </row>
    <row r="3" spans="1:12" x14ac:dyDescent="0.25">
      <c r="A3" s="29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10</v>
      </c>
    </row>
    <row r="4" spans="1:12" x14ac:dyDescent="0.25">
      <c r="A4" s="29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11</v>
      </c>
    </row>
    <row r="5" spans="1:12" x14ac:dyDescent="0.25">
      <c r="A5" s="29"/>
      <c r="B5" s="1"/>
      <c r="C5" s="1"/>
      <c r="D5" s="1"/>
      <c r="E5" s="1"/>
      <c r="F5" s="1"/>
      <c r="G5" s="1"/>
      <c r="H5" s="1"/>
      <c r="I5" s="1"/>
      <c r="J5" s="1"/>
      <c r="K5" s="1"/>
      <c r="L5" s="2" t="s">
        <v>12</v>
      </c>
    </row>
    <row r="6" spans="1:12" ht="15.75" x14ac:dyDescent="0.25">
      <c r="A6" s="68" t="s">
        <v>15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2" ht="15.75" x14ac:dyDescent="0.25">
      <c r="A7" s="68" t="s">
        <v>13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 ht="15.75" x14ac:dyDescent="0.25">
      <c r="A8" s="68" t="s">
        <v>14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spans="1:12" ht="15.75" x14ac:dyDescent="0.25">
      <c r="A9" s="68" t="s">
        <v>119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</row>
    <row r="10" spans="1:12" ht="30" customHeight="1" x14ac:dyDescent="0.25">
      <c r="A10" s="29"/>
      <c r="B10" s="1"/>
      <c r="C10" s="1"/>
      <c r="D10" s="1"/>
      <c r="E10" s="1"/>
      <c r="F10" s="1"/>
      <c r="G10" s="1"/>
      <c r="H10" s="1"/>
      <c r="I10" s="1"/>
      <c r="J10" s="1"/>
      <c r="K10" s="1"/>
      <c r="L10" s="3" t="s">
        <v>16</v>
      </c>
    </row>
    <row r="11" spans="1:12" ht="30" customHeight="1" x14ac:dyDescent="0.25">
      <c r="A11" s="29"/>
      <c r="B11" s="1"/>
      <c r="C11" s="1"/>
      <c r="D11" s="1"/>
      <c r="E11" s="1"/>
      <c r="F11" s="1"/>
      <c r="G11" s="1"/>
      <c r="H11" s="1"/>
      <c r="I11" s="1"/>
      <c r="J11" s="1"/>
      <c r="K11" s="1"/>
      <c r="L11" s="20"/>
    </row>
    <row r="12" spans="1:12" ht="30" customHeight="1" x14ac:dyDescent="0.25">
      <c r="A12" s="29"/>
      <c r="B12" s="1"/>
      <c r="C12" s="1"/>
      <c r="D12" s="1"/>
      <c r="E12" s="1"/>
      <c r="F12" s="1"/>
      <c r="G12" s="1"/>
      <c r="H12" s="1"/>
      <c r="I12" s="1"/>
      <c r="J12" s="1"/>
      <c r="K12" s="4" t="s">
        <v>17</v>
      </c>
      <c r="L12" s="40">
        <v>43282</v>
      </c>
    </row>
    <row r="13" spans="1:12" ht="31.5" customHeight="1" x14ac:dyDescent="0.25">
      <c r="A13" s="30" t="s">
        <v>19</v>
      </c>
      <c r="B13" s="1"/>
      <c r="C13" s="22" t="s">
        <v>77</v>
      </c>
      <c r="D13" s="1"/>
      <c r="E13" s="1"/>
      <c r="F13" s="1"/>
      <c r="G13" s="1"/>
      <c r="H13" s="1"/>
      <c r="I13" s="1"/>
      <c r="J13" s="1"/>
      <c r="K13" s="4" t="s">
        <v>18</v>
      </c>
      <c r="L13" s="40">
        <v>43282</v>
      </c>
    </row>
    <row r="14" spans="1:12" ht="45.75" customHeight="1" x14ac:dyDescent="0.25">
      <c r="A14" s="31" t="s">
        <v>25</v>
      </c>
      <c r="B14" s="1"/>
      <c r="C14" s="1"/>
      <c r="D14" s="1"/>
      <c r="E14" s="6"/>
      <c r="F14" s="1"/>
      <c r="G14" s="1"/>
      <c r="H14" s="1"/>
      <c r="I14" s="1"/>
      <c r="J14" s="1"/>
      <c r="K14" s="5" t="s">
        <v>20</v>
      </c>
      <c r="L14" s="20">
        <v>395</v>
      </c>
    </row>
    <row r="15" spans="1:12" ht="29.25" customHeight="1" x14ac:dyDescent="0.25">
      <c r="A15" s="30" t="s">
        <v>21</v>
      </c>
      <c r="B15" s="5"/>
      <c r="C15" s="22" t="s">
        <v>78</v>
      </c>
      <c r="D15" s="5"/>
      <c r="E15" s="5"/>
      <c r="F15" s="5"/>
      <c r="G15" s="5"/>
      <c r="H15" s="5"/>
      <c r="I15" s="5"/>
      <c r="J15" s="5"/>
      <c r="K15" s="5" t="s">
        <v>23</v>
      </c>
      <c r="L15" s="20">
        <v>29701000</v>
      </c>
    </row>
    <row r="16" spans="1:12" ht="30.75" customHeight="1" x14ac:dyDescent="0.25">
      <c r="A16" s="30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 t="s">
        <v>24</v>
      </c>
      <c r="L16" s="20"/>
    </row>
    <row r="17" spans="1:12" x14ac:dyDescent="0.25">
      <c r="A17" s="29"/>
      <c r="B17" s="1"/>
      <c r="C17" s="1"/>
      <c r="D17" s="1"/>
      <c r="E17" s="1"/>
      <c r="F17" s="1"/>
      <c r="G17" s="1"/>
      <c r="H17" s="1"/>
      <c r="I17" s="1"/>
      <c r="J17" s="1"/>
      <c r="K17" s="1"/>
      <c r="L17" s="21"/>
    </row>
    <row r="18" spans="1:12" ht="15.75" thickBot="1" x14ac:dyDescent="0.3">
      <c r="A18" s="29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59.25" customHeight="1" thickBot="1" x14ac:dyDescent="0.3">
      <c r="A19" s="69" t="s">
        <v>0</v>
      </c>
      <c r="B19" s="71" t="s">
        <v>1</v>
      </c>
      <c r="C19" s="73" t="s">
        <v>2</v>
      </c>
      <c r="D19" s="71" t="s">
        <v>3</v>
      </c>
      <c r="E19" s="75" t="s">
        <v>4</v>
      </c>
      <c r="F19" s="71" t="s">
        <v>5</v>
      </c>
      <c r="G19" s="63" t="s">
        <v>108</v>
      </c>
      <c r="H19" s="63" t="s">
        <v>120</v>
      </c>
      <c r="I19" s="63" t="s">
        <v>118</v>
      </c>
      <c r="J19" s="65" t="s">
        <v>6</v>
      </c>
      <c r="K19" s="66"/>
      <c r="L19" s="67"/>
    </row>
    <row r="20" spans="1:12" ht="40.5" customHeight="1" thickBot="1" x14ac:dyDescent="0.3">
      <c r="A20" s="70"/>
      <c r="B20" s="72"/>
      <c r="C20" s="74"/>
      <c r="D20" s="72"/>
      <c r="E20" s="76"/>
      <c r="F20" s="72"/>
      <c r="G20" s="64"/>
      <c r="H20" s="64"/>
      <c r="I20" s="64"/>
      <c r="J20" s="41" t="s">
        <v>115</v>
      </c>
      <c r="K20" s="42" t="s">
        <v>116</v>
      </c>
      <c r="L20" s="42" t="s">
        <v>117</v>
      </c>
    </row>
    <row r="21" spans="1:12" ht="22.5" customHeight="1" x14ac:dyDescent="0.25">
      <c r="A21" s="32">
        <v>1</v>
      </c>
      <c r="B21" s="7">
        <v>2</v>
      </c>
      <c r="C21" s="8">
        <v>3</v>
      </c>
      <c r="D21" s="7">
        <v>4</v>
      </c>
      <c r="E21" s="8">
        <v>5</v>
      </c>
      <c r="F21" s="7">
        <v>6</v>
      </c>
      <c r="G21" s="43">
        <v>7</v>
      </c>
      <c r="H21" s="44">
        <v>8</v>
      </c>
      <c r="I21" s="43">
        <v>9</v>
      </c>
      <c r="J21" s="44">
        <v>10</v>
      </c>
      <c r="K21" s="43">
        <v>11</v>
      </c>
      <c r="L21" s="44">
        <v>12</v>
      </c>
    </row>
    <row r="22" spans="1:12" ht="33.75" customHeight="1" x14ac:dyDescent="0.25">
      <c r="A22" s="36" t="s">
        <v>128</v>
      </c>
      <c r="B22" s="17" t="s">
        <v>27</v>
      </c>
      <c r="C22" s="16" t="s">
        <v>26</v>
      </c>
      <c r="D22" s="17" t="s">
        <v>27</v>
      </c>
      <c r="E22" s="23" t="s">
        <v>76</v>
      </c>
      <c r="F22" s="18" t="s">
        <v>79</v>
      </c>
      <c r="G22" s="45">
        <f>G23+G25+G32</f>
        <v>40871900</v>
      </c>
      <c r="H22" s="45">
        <f>H23+H25+H32</f>
        <v>24076999.760000002</v>
      </c>
      <c r="I22" s="45">
        <f>I23+I25+I32</f>
        <v>40871900</v>
      </c>
      <c r="J22" s="45">
        <f t="shared" ref="J22:L22" si="0">J23+J25+J32</f>
        <v>40871900</v>
      </c>
      <c r="K22" s="45">
        <f t="shared" si="0"/>
        <v>40871900</v>
      </c>
      <c r="L22" s="45">
        <f t="shared" si="0"/>
        <v>40871900</v>
      </c>
    </row>
    <row r="23" spans="1:12" ht="31.5" x14ac:dyDescent="0.25">
      <c r="A23" s="35" t="s">
        <v>129</v>
      </c>
      <c r="B23" s="11" t="s">
        <v>29</v>
      </c>
      <c r="C23" s="10" t="s">
        <v>28</v>
      </c>
      <c r="D23" s="11" t="s">
        <v>121</v>
      </c>
      <c r="E23" s="24" t="s">
        <v>76</v>
      </c>
      <c r="F23" s="14" t="s">
        <v>80</v>
      </c>
      <c r="G23" s="46">
        <f>G24</f>
        <v>30656400</v>
      </c>
      <c r="H23" s="46">
        <f>H24</f>
        <v>18891334.620000001</v>
      </c>
      <c r="I23" s="46">
        <f>I24</f>
        <v>30656400</v>
      </c>
      <c r="J23" s="46">
        <f t="shared" ref="J23:L23" si="1">J24</f>
        <v>30656400</v>
      </c>
      <c r="K23" s="46">
        <f t="shared" si="1"/>
        <v>30656400</v>
      </c>
      <c r="L23" s="46">
        <f t="shared" si="1"/>
        <v>30656400</v>
      </c>
    </row>
    <row r="24" spans="1:12" ht="47.25" x14ac:dyDescent="0.25">
      <c r="A24" s="35" t="s">
        <v>130</v>
      </c>
      <c r="B24" s="11" t="s">
        <v>31</v>
      </c>
      <c r="C24" s="9" t="s">
        <v>30</v>
      </c>
      <c r="D24" s="11" t="s">
        <v>31</v>
      </c>
      <c r="E24" s="24" t="s">
        <v>76</v>
      </c>
      <c r="F24" s="14" t="s">
        <v>81</v>
      </c>
      <c r="G24" s="46">
        <v>30656400</v>
      </c>
      <c r="H24" s="46">
        <v>18891334.620000001</v>
      </c>
      <c r="I24" s="46">
        <v>30656400</v>
      </c>
      <c r="J24" s="46">
        <v>30656400</v>
      </c>
      <c r="K24" s="46">
        <v>30656400</v>
      </c>
      <c r="L24" s="46">
        <v>30656400</v>
      </c>
    </row>
    <row r="25" spans="1:12" ht="31.5" x14ac:dyDescent="0.25">
      <c r="A25" s="35" t="s">
        <v>131</v>
      </c>
      <c r="B25" s="11" t="s">
        <v>33</v>
      </c>
      <c r="C25" s="9" t="s">
        <v>32</v>
      </c>
      <c r="D25" s="11" t="s">
        <v>33</v>
      </c>
      <c r="E25" s="24" t="s">
        <v>76</v>
      </c>
      <c r="F25" s="14" t="s">
        <v>82</v>
      </c>
      <c r="G25" s="46">
        <f>G26+G28+G30</f>
        <v>10215500</v>
      </c>
      <c r="H25" s="46">
        <f>H26+H28+H30</f>
        <v>5185665.1399999997</v>
      </c>
      <c r="I25" s="46">
        <f>I26+I28+I30</f>
        <v>10215500</v>
      </c>
      <c r="J25" s="46">
        <f t="shared" ref="J25:L25" si="2">J26+J28+J30</f>
        <v>10215500</v>
      </c>
      <c r="K25" s="46">
        <f t="shared" si="2"/>
        <v>10215500</v>
      </c>
      <c r="L25" s="46">
        <f t="shared" si="2"/>
        <v>10215500</v>
      </c>
    </row>
    <row r="26" spans="1:12" ht="126" x14ac:dyDescent="0.25">
      <c r="A26" s="35" t="s">
        <v>132</v>
      </c>
      <c r="B26" s="11" t="s">
        <v>35</v>
      </c>
      <c r="C26" s="9" t="s">
        <v>34</v>
      </c>
      <c r="D26" s="11" t="s">
        <v>35</v>
      </c>
      <c r="E26" s="24" t="s">
        <v>76</v>
      </c>
      <c r="F26" s="14" t="s">
        <v>83</v>
      </c>
      <c r="G26" s="46">
        <f>G27</f>
        <v>1000000</v>
      </c>
      <c r="H26" s="46">
        <f>H27</f>
        <v>544941.84</v>
      </c>
      <c r="I26" s="46">
        <f>I27</f>
        <v>1000000</v>
      </c>
      <c r="J26" s="46">
        <f t="shared" ref="J26:L26" si="3">J27</f>
        <v>1000000</v>
      </c>
      <c r="K26" s="46">
        <f t="shared" si="3"/>
        <v>1000000</v>
      </c>
      <c r="L26" s="46">
        <f t="shared" si="3"/>
        <v>1000000</v>
      </c>
    </row>
    <row r="27" spans="1:12" ht="148.5" customHeight="1" x14ac:dyDescent="0.25">
      <c r="A27" s="35" t="s">
        <v>133</v>
      </c>
      <c r="B27" s="11" t="s">
        <v>37</v>
      </c>
      <c r="C27" s="9" t="s">
        <v>36</v>
      </c>
      <c r="D27" s="11" t="s">
        <v>37</v>
      </c>
      <c r="E27" s="24" t="s">
        <v>76</v>
      </c>
      <c r="F27" s="14" t="s">
        <v>84</v>
      </c>
      <c r="G27" s="46">
        <v>1000000</v>
      </c>
      <c r="H27" s="46">
        <v>544941.84</v>
      </c>
      <c r="I27" s="46">
        <v>1000000</v>
      </c>
      <c r="J27" s="46">
        <v>1000000</v>
      </c>
      <c r="K27" s="46">
        <v>1000000</v>
      </c>
      <c r="L27" s="46">
        <v>1000000</v>
      </c>
    </row>
    <row r="28" spans="1:12" ht="63" x14ac:dyDescent="0.25">
      <c r="A28" s="35" t="s">
        <v>134</v>
      </c>
      <c r="B28" s="11" t="s">
        <v>39</v>
      </c>
      <c r="C28" s="9" t="s">
        <v>38</v>
      </c>
      <c r="D28" s="11" t="s">
        <v>39</v>
      </c>
      <c r="E28" s="24" t="s">
        <v>76</v>
      </c>
      <c r="F28" s="14" t="s">
        <v>85</v>
      </c>
      <c r="G28" s="46">
        <f>G29</f>
        <v>1215500</v>
      </c>
      <c r="H28" s="46">
        <f>H29</f>
        <v>676852.42</v>
      </c>
      <c r="I28" s="46">
        <f>I29</f>
        <v>1215500</v>
      </c>
      <c r="J28" s="46">
        <f t="shared" ref="J28:L28" si="4">J29</f>
        <v>1215500</v>
      </c>
      <c r="K28" s="46">
        <f t="shared" si="4"/>
        <v>1215500</v>
      </c>
      <c r="L28" s="46">
        <f t="shared" si="4"/>
        <v>1215500</v>
      </c>
    </row>
    <row r="29" spans="1:12" ht="110.25" x14ac:dyDescent="0.25">
      <c r="A29" s="35" t="s">
        <v>135</v>
      </c>
      <c r="B29" s="11" t="s">
        <v>41</v>
      </c>
      <c r="C29" s="9" t="s">
        <v>40</v>
      </c>
      <c r="D29" s="11" t="s">
        <v>41</v>
      </c>
      <c r="E29" s="24" t="s">
        <v>76</v>
      </c>
      <c r="F29" s="14" t="s">
        <v>86</v>
      </c>
      <c r="G29" s="46">
        <v>1215500</v>
      </c>
      <c r="H29" s="46">
        <v>676852.42</v>
      </c>
      <c r="I29" s="46">
        <v>1215500</v>
      </c>
      <c r="J29" s="46">
        <v>1215500</v>
      </c>
      <c r="K29" s="46">
        <v>1215500</v>
      </c>
      <c r="L29" s="46">
        <v>1215500</v>
      </c>
    </row>
    <row r="30" spans="1:12" ht="63" x14ac:dyDescent="0.25">
      <c r="A30" s="35" t="s">
        <v>136</v>
      </c>
      <c r="B30" s="11" t="s">
        <v>43</v>
      </c>
      <c r="C30" s="9" t="s">
        <v>42</v>
      </c>
      <c r="D30" s="11" t="s">
        <v>43</v>
      </c>
      <c r="E30" s="24" t="s">
        <v>76</v>
      </c>
      <c r="F30" s="14" t="s">
        <v>87</v>
      </c>
      <c r="G30" s="46">
        <f>G31</f>
        <v>8000000</v>
      </c>
      <c r="H30" s="46">
        <f>H31</f>
        <v>3963870.88</v>
      </c>
      <c r="I30" s="46">
        <f>I31</f>
        <v>8000000</v>
      </c>
      <c r="J30" s="46">
        <f t="shared" ref="J30:L30" si="5">J31</f>
        <v>8000000</v>
      </c>
      <c r="K30" s="46">
        <f t="shared" si="5"/>
        <v>8000000</v>
      </c>
      <c r="L30" s="46">
        <f t="shared" si="5"/>
        <v>8000000</v>
      </c>
    </row>
    <row r="31" spans="1:12" ht="119.25" customHeight="1" x14ac:dyDescent="0.25">
      <c r="A31" s="35" t="s">
        <v>137</v>
      </c>
      <c r="B31" s="11" t="s">
        <v>45</v>
      </c>
      <c r="C31" s="9" t="s">
        <v>44</v>
      </c>
      <c r="D31" s="11" t="s">
        <v>45</v>
      </c>
      <c r="E31" s="24" t="s">
        <v>76</v>
      </c>
      <c r="F31" s="14" t="s">
        <v>88</v>
      </c>
      <c r="G31" s="46">
        <v>8000000</v>
      </c>
      <c r="H31" s="46">
        <v>3963870.88</v>
      </c>
      <c r="I31" s="46">
        <v>8000000</v>
      </c>
      <c r="J31" s="46">
        <v>8000000</v>
      </c>
      <c r="K31" s="46">
        <v>8000000</v>
      </c>
      <c r="L31" s="46">
        <v>8000000</v>
      </c>
    </row>
    <row r="32" spans="1:12" s="80" customFormat="1" ht="15.75" hidden="1" x14ac:dyDescent="0.25">
      <c r="A32" s="77"/>
      <c r="B32" s="12"/>
      <c r="C32" s="9"/>
      <c r="D32" s="12"/>
      <c r="E32" s="78"/>
      <c r="F32" s="79"/>
      <c r="G32" s="46"/>
      <c r="H32" s="46"/>
      <c r="I32" s="46"/>
      <c r="J32" s="46"/>
      <c r="K32" s="46"/>
      <c r="L32" s="46"/>
    </row>
    <row r="33" spans="1:12" s="80" customFormat="1" ht="15.75" hidden="1" x14ac:dyDescent="0.25">
      <c r="A33" s="77"/>
      <c r="B33" s="12"/>
      <c r="C33" s="9"/>
      <c r="D33" s="12"/>
      <c r="E33" s="78"/>
      <c r="F33" s="79"/>
      <c r="G33" s="46"/>
      <c r="H33" s="46"/>
      <c r="I33" s="46"/>
      <c r="J33" s="46"/>
      <c r="K33" s="46"/>
      <c r="L33" s="46"/>
    </row>
    <row r="34" spans="1:12" s="80" customFormat="1" ht="15.75" hidden="1" x14ac:dyDescent="0.25">
      <c r="A34" s="77"/>
      <c r="B34" s="12"/>
      <c r="C34" s="9"/>
      <c r="D34" s="12"/>
      <c r="E34" s="78"/>
      <c r="F34" s="79"/>
      <c r="G34" s="46"/>
      <c r="H34" s="46"/>
      <c r="I34" s="46"/>
      <c r="J34" s="46"/>
      <c r="K34" s="46"/>
      <c r="L34" s="46"/>
    </row>
    <row r="35" spans="1:12" s="80" customFormat="1" ht="15.75" hidden="1" x14ac:dyDescent="0.25">
      <c r="A35" s="77"/>
      <c r="B35" s="12"/>
      <c r="C35" s="9"/>
      <c r="D35" s="12"/>
      <c r="E35" s="78"/>
      <c r="F35" s="79"/>
      <c r="G35" s="46"/>
      <c r="H35" s="46"/>
      <c r="I35" s="46"/>
      <c r="J35" s="46"/>
      <c r="K35" s="46"/>
      <c r="L35" s="46"/>
    </row>
    <row r="36" spans="1:12" s="80" customFormat="1" ht="15.75" hidden="1" x14ac:dyDescent="0.25">
      <c r="A36" s="77"/>
      <c r="B36" s="12"/>
      <c r="C36" s="9"/>
      <c r="D36" s="12"/>
      <c r="E36" s="78"/>
      <c r="F36" s="79"/>
      <c r="G36" s="46"/>
      <c r="H36" s="46"/>
      <c r="I36" s="46"/>
      <c r="J36" s="46"/>
      <c r="K36" s="47"/>
      <c r="L36" s="48"/>
    </row>
    <row r="37" spans="1:12" ht="33.75" customHeight="1" x14ac:dyDescent="0.25">
      <c r="A37" s="36" t="s">
        <v>138</v>
      </c>
      <c r="B37" s="19" t="s">
        <v>47</v>
      </c>
      <c r="C37" s="16" t="s">
        <v>46</v>
      </c>
      <c r="D37" s="19" t="s">
        <v>47</v>
      </c>
      <c r="E37" s="23" t="s">
        <v>76</v>
      </c>
      <c r="F37" s="14" t="s">
        <v>89</v>
      </c>
      <c r="G37" s="49">
        <f>G38+G49+G54+G46</f>
        <v>11452438424.710001</v>
      </c>
      <c r="H37" s="49">
        <f>H38+H49+H54+H46</f>
        <v>5976990124.7099991</v>
      </c>
      <c r="I37" s="49">
        <f>I38+I49+I54+I46</f>
        <v>11452438424.710001</v>
      </c>
      <c r="J37" s="49">
        <f t="shared" ref="J37:L37" si="6">J38+J49+J54+J46</f>
        <v>11874116500</v>
      </c>
      <c r="K37" s="49">
        <f t="shared" si="6"/>
        <v>12776433400</v>
      </c>
      <c r="L37" s="49">
        <f t="shared" si="6"/>
        <v>13616160700</v>
      </c>
    </row>
    <row r="38" spans="1:12" ht="47.25" x14ac:dyDescent="0.25">
      <c r="A38" s="35" t="s">
        <v>139</v>
      </c>
      <c r="B38" s="12" t="s">
        <v>49</v>
      </c>
      <c r="C38" s="9" t="s">
        <v>48</v>
      </c>
      <c r="D38" s="12" t="s">
        <v>49</v>
      </c>
      <c r="E38" s="24" t="s">
        <v>76</v>
      </c>
      <c r="F38" s="14" t="s">
        <v>90</v>
      </c>
      <c r="G38" s="50">
        <f>G40+G43+G44</f>
        <v>11452406622.98</v>
      </c>
      <c r="H38" s="50">
        <f t="shared" ref="H38:L38" si="7">H40+H43+H44</f>
        <v>5976958322.9799995</v>
      </c>
      <c r="I38" s="50">
        <f>I40+I43+I44</f>
        <v>11452406622.98</v>
      </c>
      <c r="J38" s="50">
        <f>J41</f>
        <v>11874116500</v>
      </c>
      <c r="K38" s="50">
        <f>K41</f>
        <v>12776433400</v>
      </c>
      <c r="L38" s="50">
        <f t="shared" ref="K38:L38" si="8">L41</f>
        <v>13616160700</v>
      </c>
    </row>
    <row r="39" spans="1:12" ht="53.25" customHeight="1" x14ac:dyDescent="0.25">
      <c r="A39" s="35" t="s">
        <v>140</v>
      </c>
      <c r="B39" s="12" t="s">
        <v>51</v>
      </c>
      <c r="C39" s="9" t="s">
        <v>122</v>
      </c>
      <c r="D39" s="12" t="s">
        <v>51</v>
      </c>
      <c r="E39" s="24" t="s">
        <v>76</v>
      </c>
      <c r="F39" s="14" t="s">
        <v>91</v>
      </c>
      <c r="G39" s="50"/>
      <c r="H39" s="50"/>
      <c r="I39" s="50"/>
      <c r="J39" s="50">
        <f>J41</f>
        <v>11874116500</v>
      </c>
      <c r="K39" s="50">
        <f t="shared" ref="K39:L39" si="9">K41</f>
        <v>12776433400</v>
      </c>
      <c r="L39" s="50">
        <f t="shared" si="9"/>
        <v>13616160700</v>
      </c>
    </row>
    <row r="40" spans="1:12" ht="54.75" customHeight="1" x14ac:dyDescent="0.25">
      <c r="A40" s="35" t="s">
        <v>141</v>
      </c>
      <c r="B40" s="12" t="s">
        <v>51</v>
      </c>
      <c r="C40" s="9" t="s">
        <v>50</v>
      </c>
      <c r="D40" s="12" t="s">
        <v>51</v>
      </c>
      <c r="E40" s="24" t="s">
        <v>76</v>
      </c>
      <c r="F40" s="14" t="s">
        <v>92</v>
      </c>
      <c r="G40" s="50">
        <f>G42</f>
        <v>10950897100</v>
      </c>
      <c r="H40" s="50">
        <f t="shared" ref="H40" si="10">H42</f>
        <v>5475448800</v>
      </c>
      <c r="I40" s="50">
        <f>I42</f>
        <v>10950897100</v>
      </c>
      <c r="J40" s="50">
        <f>J42</f>
        <v>0</v>
      </c>
      <c r="K40" s="50">
        <f t="shared" ref="K40:L40" si="11">K42</f>
        <v>0</v>
      </c>
      <c r="L40" s="50">
        <f t="shared" si="11"/>
        <v>0</v>
      </c>
    </row>
    <row r="41" spans="1:12" ht="104.25" customHeight="1" x14ac:dyDescent="0.25">
      <c r="A41" s="35" t="s">
        <v>142</v>
      </c>
      <c r="B41" s="13" t="s">
        <v>53</v>
      </c>
      <c r="C41" s="9" t="s">
        <v>123</v>
      </c>
      <c r="D41" s="13" t="s">
        <v>53</v>
      </c>
      <c r="E41" s="24" t="s">
        <v>76</v>
      </c>
      <c r="F41" s="79"/>
      <c r="G41" s="50"/>
      <c r="H41" s="50"/>
      <c r="I41" s="50"/>
      <c r="J41" s="50">
        <v>11874116500</v>
      </c>
      <c r="K41" s="50">
        <v>12776433400</v>
      </c>
      <c r="L41" s="50">
        <v>13616160700</v>
      </c>
    </row>
    <row r="42" spans="1:12" ht="110.25" x14ac:dyDescent="0.25">
      <c r="A42" s="35" t="s">
        <v>143</v>
      </c>
      <c r="B42" s="13" t="s">
        <v>53</v>
      </c>
      <c r="C42" s="9" t="s">
        <v>52</v>
      </c>
      <c r="D42" s="13" t="s">
        <v>53</v>
      </c>
      <c r="E42" s="24" t="s">
        <v>76</v>
      </c>
      <c r="F42" s="14" t="s">
        <v>93</v>
      </c>
      <c r="G42" s="50">
        <v>10950897100</v>
      </c>
      <c r="H42" s="50">
        <v>5475448800</v>
      </c>
      <c r="I42" s="50">
        <v>10950897100</v>
      </c>
      <c r="J42" s="50"/>
      <c r="K42" s="50"/>
      <c r="L42" s="50"/>
    </row>
    <row r="43" spans="1:12" s="80" customFormat="1" ht="15.75" hidden="1" x14ac:dyDescent="0.25">
      <c r="A43" s="77"/>
      <c r="B43" s="13"/>
      <c r="C43" s="9"/>
      <c r="D43" s="13"/>
      <c r="E43" s="78"/>
      <c r="F43" s="14" t="s">
        <v>94</v>
      </c>
      <c r="G43" s="50"/>
      <c r="H43" s="50"/>
      <c r="I43" s="50"/>
      <c r="J43" s="48"/>
      <c r="K43" s="47"/>
      <c r="L43" s="48"/>
    </row>
    <row r="44" spans="1:12" ht="51.75" customHeight="1" x14ac:dyDescent="0.25">
      <c r="A44" s="35" t="s">
        <v>144</v>
      </c>
      <c r="B44" s="13" t="s">
        <v>55</v>
      </c>
      <c r="C44" s="9" t="s">
        <v>54</v>
      </c>
      <c r="D44" s="13" t="s">
        <v>55</v>
      </c>
      <c r="E44" s="24" t="s">
        <v>76</v>
      </c>
      <c r="F44" s="14" t="s">
        <v>95</v>
      </c>
      <c r="G44" s="50">
        <f>G45</f>
        <v>501509522.98000002</v>
      </c>
      <c r="H44" s="50">
        <f t="shared" ref="H44" si="12">H45</f>
        <v>501509522.98000002</v>
      </c>
      <c r="I44" s="50">
        <f>I45</f>
        <v>501509522.98000002</v>
      </c>
      <c r="J44" s="48"/>
      <c r="K44" s="47"/>
      <c r="L44" s="48"/>
    </row>
    <row r="45" spans="1:12" ht="69.75" customHeight="1" x14ac:dyDescent="0.25">
      <c r="A45" s="35" t="s">
        <v>145</v>
      </c>
      <c r="B45" s="13" t="s">
        <v>57</v>
      </c>
      <c r="C45" s="9" t="s">
        <v>56</v>
      </c>
      <c r="D45" s="13" t="s">
        <v>57</v>
      </c>
      <c r="E45" s="24" t="s">
        <v>76</v>
      </c>
      <c r="F45" s="14" t="s">
        <v>96</v>
      </c>
      <c r="G45" s="50">
        <v>501509522.98000002</v>
      </c>
      <c r="H45" s="50">
        <v>501509522.98000002</v>
      </c>
      <c r="I45" s="50">
        <v>501509522.98000002</v>
      </c>
      <c r="J45" s="48"/>
      <c r="K45" s="47"/>
      <c r="L45" s="48"/>
    </row>
    <row r="46" spans="1:12" ht="50.25" customHeight="1" x14ac:dyDescent="0.25">
      <c r="A46" s="35" t="s">
        <v>146</v>
      </c>
      <c r="B46" s="39" t="s">
        <v>112</v>
      </c>
      <c r="C46" s="37" t="s">
        <v>109</v>
      </c>
      <c r="D46" s="81" t="s">
        <v>112</v>
      </c>
      <c r="E46" s="24" t="s">
        <v>76</v>
      </c>
      <c r="F46" s="14" t="s">
        <v>97</v>
      </c>
      <c r="G46" s="50">
        <f t="shared" ref="G46:I47" si="13">G47</f>
        <v>29516.61</v>
      </c>
      <c r="H46" s="50">
        <f t="shared" si="13"/>
        <v>29516.61</v>
      </c>
      <c r="I46" s="50">
        <f t="shared" si="13"/>
        <v>29516.61</v>
      </c>
      <c r="J46" s="48"/>
      <c r="K46" s="47"/>
      <c r="L46" s="48"/>
    </row>
    <row r="47" spans="1:12" ht="68.25" customHeight="1" x14ac:dyDescent="0.25">
      <c r="A47" s="35" t="s">
        <v>147</v>
      </c>
      <c r="B47" s="39" t="s">
        <v>113</v>
      </c>
      <c r="C47" s="38" t="s">
        <v>110</v>
      </c>
      <c r="D47" s="81" t="s">
        <v>113</v>
      </c>
      <c r="E47" s="24" t="s">
        <v>76</v>
      </c>
      <c r="F47" s="14" t="s">
        <v>98</v>
      </c>
      <c r="G47" s="50">
        <f t="shared" si="13"/>
        <v>29516.61</v>
      </c>
      <c r="H47" s="50">
        <f t="shared" si="13"/>
        <v>29516.61</v>
      </c>
      <c r="I47" s="50">
        <f t="shared" si="13"/>
        <v>29516.61</v>
      </c>
      <c r="J47" s="48"/>
      <c r="K47" s="47"/>
      <c r="L47" s="48"/>
    </row>
    <row r="48" spans="1:12" ht="68.25" customHeight="1" x14ac:dyDescent="0.25">
      <c r="A48" s="35" t="s">
        <v>148</v>
      </c>
      <c r="B48" s="39" t="s">
        <v>114</v>
      </c>
      <c r="C48" s="38" t="s">
        <v>111</v>
      </c>
      <c r="D48" s="81" t="s">
        <v>114</v>
      </c>
      <c r="E48" s="24" t="s">
        <v>76</v>
      </c>
      <c r="F48" s="14" t="s">
        <v>99</v>
      </c>
      <c r="G48" s="50">
        <v>29516.61</v>
      </c>
      <c r="H48" s="50">
        <v>29516.61</v>
      </c>
      <c r="I48" s="50">
        <v>29516.61</v>
      </c>
      <c r="J48" s="48"/>
      <c r="K48" s="47"/>
      <c r="L48" s="48"/>
    </row>
    <row r="49" spans="1:12" ht="114.75" customHeight="1" x14ac:dyDescent="0.25">
      <c r="A49" s="35" t="s">
        <v>149</v>
      </c>
      <c r="B49" s="13" t="s">
        <v>59</v>
      </c>
      <c r="C49" s="9" t="s">
        <v>58</v>
      </c>
      <c r="D49" s="13" t="s">
        <v>59</v>
      </c>
      <c r="E49" s="24" t="s">
        <v>76</v>
      </c>
      <c r="F49" s="14" t="s">
        <v>100</v>
      </c>
      <c r="G49" s="50">
        <f>G50</f>
        <v>223008.86000000002</v>
      </c>
      <c r="H49" s="50">
        <f>H50</f>
        <v>223008.86000000002</v>
      </c>
      <c r="I49" s="50">
        <f>I50</f>
        <v>223008.86000000002</v>
      </c>
      <c r="J49" s="48"/>
      <c r="K49" s="47"/>
      <c r="L49" s="48"/>
    </row>
    <row r="50" spans="1:12" ht="110.25" x14ac:dyDescent="0.25">
      <c r="A50" s="35" t="s">
        <v>150</v>
      </c>
      <c r="B50" s="13" t="s">
        <v>61</v>
      </c>
      <c r="C50" s="9" t="s">
        <v>60</v>
      </c>
      <c r="D50" s="13" t="s">
        <v>61</v>
      </c>
      <c r="E50" s="24" t="s">
        <v>76</v>
      </c>
      <c r="F50" s="14" t="s">
        <v>101</v>
      </c>
      <c r="G50" s="50">
        <f>G51</f>
        <v>223008.86000000002</v>
      </c>
      <c r="H50" s="50">
        <f t="shared" ref="H50" si="14">H51</f>
        <v>223008.86000000002</v>
      </c>
      <c r="I50" s="50">
        <f>I51</f>
        <v>223008.86000000002</v>
      </c>
      <c r="J50" s="48"/>
      <c r="K50" s="47"/>
      <c r="L50" s="48"/>
    </row>
    <row r="51" spans="1:12" ht="117.75" customHeight="1" x14ac:dyDescent="0.25">
      <c r="A51" s="35" t="s">
        <v>151</v>
      </c>
      <c r="B51" s="13" t="s">
        <v>63</v>
      </c>
      <c r="C51" s="9" t="s">
        <v>62</v>
      </c>
      <c r="D51" s="13" t="s">
        <v>63</v>
      </c>
      <c r="E51" s="24" t="s">
        <v>76</v>
      </c>
      <c r="F51" s="14" t="s">
        <v>102</v>
      </c>
      <c r="G51" s="50">
        <f>G52+G53</f>
        <v>223008.86000000002</v>
      </c>
      <c r="H51" s="50">
        <f>H52+H53</f>
        <v>223008.86000000002</v>
      </c>
      <c r="I51" s="50">
        <f>I52+I53</f>
        <v>223008.86000000002</v>
      </c>
      <c r="J51" s="48"/>
      <c r="K51" s="47"/>
      <c r="L51" s="48"/>
    </row>
    <row r="52" spans="1:12" ht="94.5" x14ac:dyDescent="0.25">
      <c r="A52" s="35" t="s">
        <v>152</v>
      </c>
      <c r="B52" s="13" t="s">
        <v>65</v>
      </c>
      <c r="C52" s="9" t="s">
        <v>64</v>
      </c>
      <c r="D52" s="13" t="s">
        <v>65</v>
      </c>
      <c r="E52" s="24" t="s">
        <v>76</v>
      </c>
      <c r="F52" s="14" t="s">
        <v>103</v>
      </c>
      <c r="G52" s="50">
        <v>220427.17</v>
      </c>
      <c r="H52" s="50">
        <v>220427.17</v>
      </c>
      <c r="I52" s="50">
        <v>220427.17</v>
      </c>
      <c r="J52" s="48"/>
      <c r="K52" s="47"/>
      <c r="L52" s="48"/>
    </row>
    <row r="53" spans="1:12" ht="94.5" x14ac:dyDescent="0.25">
      <c r="A53" s="35" t="s">
        <v>153</v>
      </c>
      <c r="B53" s="13" t="s">
        <v>67</v>
      </c>
      <c r="C53" s="9" t="s">
        <v>66</v>
      </c>
      <c r="D53" s="13" t="s">
        <v>67</v>
      </c>
      <c r="E53" s="24" t="s">
        <v>76</v>
      </c>
      <c r="F53" s="14" t="s">
        <v>104</v>
      </c>
      <c r="G53" s="50">
        <v>2581.69</v>
      </c>
      <c r="H53" s="50">
        <v>2581.69</v>
      </c>
      <c r="I53" s="50">
        <v>2581.69</v>
      </c>
      <c r="J53" s="48"/>
      <c r="K53" s="47"/>
      <c r="L53" s="48"/>
    </row>
    <row r="54" spans="1:12" ht="78.75" x14ac:dyDescent="0.25">
      <c r="A54" s="35" t="s">
        <v>154</v>
      </c>
      <c r="B54" s="13" t="s">
        <v>69</v>
      </c>
      <c r="C54" s="9" t="s">
        <v>68</v>
      </c>
      <c r="D54" s="13" t="s">
        <v>69</v>
      </c>
      <c r="E54" s="24" t="s">
        <v>76</v>
      </c>
      <c r="F54" s="14" t="s">
        <v>124</v>
      </c>
      <c r="G54" s="50">
        <f>G55</f>
        <v>-220723.74000000002</v>
      </c>
      <c r="H54" s="50">
        <f t="shared" ref="H54" si="15">H55</f>
        <v>-220723.74000000002</v>
      </c>
      <c r="I54" s="50">
        <f>I55</f>
        <v>-220723.74000000002</v>
      </c>
      <c r="J54" s="48"/>
      <c r="K54" s="47"/>
      <c r="L54" s="48"/>
    </row>
    <row r="55" spans="1:12" ht="110.25" x14ac:dyDescent="0.25">
      <c r="A55" s="56" t="s">
        <v>155</v>
      </c>
      <c r="B55" s="13" t="s">
        <v>71</v>
      </c>
      <c r="C55" s="9" t="s">
        <v>70</v>
      </c>
      <c r="D55" s="13" t="s">
        <v>71</v>
      </c>
      <c r="E55" s="24" t="s">
        <v>76</v>
      </c>
      <c r="F55" s="14" t="s">
        <v>125</v>
      </c>
      <c r="G55" s="50">
        <f>G56+G57+G58</f>
        <v>-220723.74000000002</v>
      </c>
      <c r="H55" s="50">
        <f t="shared" ref="H55" si="16">H56+H57+H58</f>
        <v>-220723.74000000002</v>
      </c>
      <c r="I55" s="50">
        <f>I56+I57+I58</f>
        <v>-220723.74000000002</v>
      </c>
      <c r="J55" s="48"/>
      <c r="K55" s="47"/>
      <c r="L55" s="48"/>
    </row>
    <row r="56" spans="1:12" ht="126.75" thickBot="1" x14ac:dyDescent="0.3">
      <c r="A56" s="56" t="s">
        <v>156</v>
      </c>
      <c r="B56" s="13" t="s">
        <v>73</v>
      </c>
      <c r="C56" s="9" t="s">
        <v>72</v>
      </c>
      <c r="D56" s="13" t="s">
        <v>73</v>
      </c>
      <c r="E56" s="24" t="s">
        <v>76</v>
      </c>
      <c r="F56" s="27" t="s">
        <v>126</v>
      </c>
      <c r="G56" s="50">
        <v>-220427.17</v>
      </c>
      <c r="H56" s="50">
        <v>-220427.17</v>
      </c>
      <c r="I56" s="50">
        <v>-220427.17</v>
      </c>
      <c r="J56" s="48"/>
      <c r="K56" s="47"/>
      <c r="L56" s="48"/>
    </row>
    <row r="57" spans="1:12" ht="16.5" hidden="1" thickBot="1" x14ac:dyDescent="0.3">
      <c r="A57" s="56"/>
      <c r="B57" s="13"/>
      <c r="C57" s="9"/>
      <c r="D57" s="13"/>
      <c r="E57" s="24"/>
      <c r="F57" s="27"/>
      <c r="G57" s="50"/>
      <c r="H57" s="50"/>
      <c r="I57" s="50"/>
      <c r="J57" s="48"/>
      <c r="K57" s="47"/>
      <c r="L57" s="48"/>
    </row>
    <row r="58" spans="1:12" ht="126.75" thickBot="1" x14ac:dyDescent="0.3">
      <c r="A58" s="56" t="s">
        <v>157</v>
      </c>
      <c r="B58" s="57" t="s">
        <v>75</v>
      </c>
      <c r="C58" s="58" t="s">
        <v>74</v>
      </c>
      <c r="D58" s="57" t="s">
        <v>75</v>
      </c>
      <c r="E58" s="26" t="s">
        <v>76</v>
      </c>
      <c r="F58" s="27" t="s">
        <v>127</v>
      </c>
      <c r="G58" s="51">
        <v>-296.57</v>
      </c>
      <c r="H58" s="51">
        <v>-296.57</v>
      </c>
      <c r="I58" s="51">
        <v>-296.57</v>
      </c>
      <c r="J58" s="52"/>
      <c r="K58" s="53"/>
      <c r="L58" s="52"/>
    </row>
    <row r="59" spans="1:12" ht="22.5" customHeight="1" thickBot="1" x14ac:dyDescent="0.3">
      <c r="A59" s="59"/>
      <c r="B59" s="60"/>
      <c r="C59" s="60"/>
      <c r="D59" s="61"/>
      <c r="E59" s="55" t="s">
        <v>7</v>
      </c>
      <c r="F59" s="15">
        <v>9000</v>
      </c>
      <c r="G59" s="54">
        <f>G37+G22</f>
        <v>11493310324.710001</v>
      </c>
      <c r="H59" s="54">
        <f>H22+H37</f>
        <v>6001067124.4699993</v>
      </c>
      <c r="I59" s="54">
        <f>I37+I22</f>
        <v>11493310324.710001</v>
      </c>
      <c r="J59" s="54">
        <f t="shared" ref="J59:L59" si="17">J37+J22</f>
        <v>11914988400</v>
      </c>
      <c r="K59" s="54">
        <f t="shared" si="17"/>
        <v>12817305300</v>
      </c>
      <c r="L59" s="54">
        <f t="shared" si="17"/>
        <v>13657032600</v>
      </c>
    </row>
    <row r="60" spans="1:12" x14ac:dyDescent="0.25">
      <c r="A60" s="2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s="28" customFormat="1" ht="15.75" x14ac:dyDescent="0.25">
      <c r="A61" s="62" t="s">
        <v>105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</row>
    <row r="62" spans="1:12" s="28" customFormat="1" ht="15.75" x14ac:dyDescent="0.25">
      <c r="A62" s="62" t="s">
        <v>107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</row>
    <row r="63" spans="1:12" s="28" customFormat="1" ht="15.75" x14ac:dyDescent="0.25">
      <c r="A63" s="33"/>
    </row>
    <row r="64" spans="1:12" s="28" customFormat="1" ht="15.75" x14ac:dyDescent="0.25">
      <c r="A64" s="62" t="s">
        <v>106</v>
      </c>
      <c r="B64" s="62"/>
      <c r="C64" s="62"/>
    </row>
    <row r="65" spans="1:12" x14ac:dyDescent="0.25">
      <c r="A65" s="2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29"/>
      <c r="B66" s="1"/>
      <c r="C66" s="1"/>
      <c r="D66" s="1"/>
      <c r="E66" s="1"/>
      <c r="F66" s="1"/>
      <c r="G66" s="25"/>
      <c r="H66" s="1"/>
      <c r="I66" s="1"/>
      <c r="J66" s="1"/>
      <c r="K66" s="1"/>
      <c r="L66" s="1"/>
    </row>
    <row r="67" spans="1:12" x14ac:dyDescent="0.25">
      <c r="A67" s="29"/>
      <c r="B67" s="1"/>
      <c r="C67" s="1"/>
      <c r="D67" s="1"/>
      <c r="E67" s="1"/>
      <c r="F67" s="1"/>
      <c r="G67" s="25"/>
      <c r="H67" s="1"/>
      <c r="I67" s="1"/>
      <c r="J67" s="1"/>
      <c r="K67" s="1"/>
      <c r="L67" s="1"/>
    </row>
    <row r="68" spans="1:12" x14ac:dyDescent="0.25">
      <c r="A68" s="2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x14ac:dyDescent="0.25">
      <c r="A69" s="2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x14ac:dyDescent="0.25">
      <c r="A70" s="2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x14ac:dyDescent="0.25">
      <c r="A71" s="2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25">
      <c r="A72" s="2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5">
      <c r="A73" s="2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x14ac:dyDescent="0.25">
      <c r="A74" s="2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5">
      <c r="A75" s="2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5">
      <c r="A76" s="2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x14ac:dyDescent="0.25">
      <c r="A77" s="2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25">
      <c r="A78" s="2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2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2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2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2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</sheetData>
  <mergeCells count="17">
    <mergeCell ref="A6:L6"/>
    <mergeCell ref="A7:L7"/>
    <mergeCell ref="A8:L8"/>
    <mergeCell ref="A9:L9"/>
    <mergeCell ref="A19:A20"/>
    <mergeCell ref="B19:B20"/>
    <mergeCell ref="C19:C20"/>
    <mergeCell ref="D19:D20"/>
    <mergeCell ref="E19:E20"/>
    <mergeCell ref="F19:F20"/>
    <mergeCell ref="G19:G20"/>
    <mergeCell ref="A61:L61"/>
    <mergeCell ref="A62:L62"/>
    <mergeCell ref="A64:C64"/>
    <mergeCell ref="H19:H20"/>
    <mergeCell ref="I19:I20"/>
    <mergeCell ref="J19:L19"/>
  </mergeCells>
  <pageMargins left="0.31496062992125984" right="0.31496062992125984" top="0.35433070866141736" bottom="0.35433070866141736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царева</dc:creator>
  <cp:lastModifiedBy>Стецкевич</cp:lastModifiedBy>
  <cp:lastPrinted>2018-10-01T06:21:54Z</cp:lastPrinted>
  <dcterms:created xsi:type="dcterms:W3CDTF">2017-09-13T06:58:36Z</dcterms:created>
  <dcterms:modified xsi:type="dcterms:W3CDTF">2018-10-01T09:23:04Z</dcterms:modified>
</cp:coreProperties>
</file>